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POSTĘPOWANIA 2026\ZP\DZ.260.2.2026 PALIWA 2026\do publikacji 03042026\"/>
    </mc:Choice>
  </mc:AlternateContent>
  <xr:revisionPtr revIDLastSave="0" documentId="13_ncr:1_{80C9F40B-F199-41FF-8B80-DD554722081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1" i="1" l="1"/>
  <c r="K141" i="1"/>
  <c r="K131" i="1"/>
  <c r="K121" i="1"/>
  <c r="K111" i="1"/>
  <c r="K101" i="1"/>
  <c r="K91" i="1"/>
  <c r="K81" i="1"/>
  <c r="K71" i="1"/>
  <c r="K70" i="1"/>
  <c r="K60" i="1"/>
  <c r="K50" i="1"/>
  <c r="K40" i="1"/>
  <c r="K30" i="1"/>
  <c r="K20" i="1"/>
  <c r="K10" i="1"/>
  <c r="K9" i="1"/>
</calcChain>
</file>

<file path=xl/sharedStrings.xml><?xml version="1.0" encoding="utf-8"?>
<sst xmlns="http://schemas.openxmlformats.org/spreadsheetml/2006/main" count="322" uniqueCount="55">
  <si>
    <t>Załącznik nr 1A do SWZ - Formularz asortymentowo-cenowy</t>
  </si>
  <si>
    <t xml:space="preserve">Część 1 - Stacja Pogotowia Ratunkowego w Sosnowcu </t>
  </si>
  <si>
    <t>Lp.</t>
  </si>
  <si>
    <t>Rodzaj paliwa</t>
  </si>
  <si>
    <t>Cena netto 1 litra paliwa*</t>
  </si>
  <si>
    <t>VAT (%)</t>
  </si>
  <si>
    <t>Cena brutto 1 litra pliwa</t>
  </si>
  <si>
    <t>Przewidywana wielkość dostawy paliwa (litry)</t>
  </si>
  <si>
    <t>Wartość brutto kol. 4 x kol. 5 (PLN)</t>
  </si>
  <si>
    <t>Stały rabat (%)</t>
  </si>
  <si>
    <t>Olej napędowy ON</t>
  </si>
  <si>
    <t>Benzyna bezołowiowa Pb 95</t>
  </si>
  <si>
    <t>x</t>
  </si>
  <si>
    <t>Odległość stacji benzynowej od Stacji Pogotowia w km …......</t>
  </si>
  <si>
    <t>Wartość brutto pomniejszona o rabat (PLN)</t>
  </si>
  <si>
    <t>Łączna wartość brutto pomniejszona o rabat**</t>
  </si>
  <si>
    <t>**Wartość przenieść do Formuarza ofertowego - Załącznika nr 1 do SWZ</t>
  </si>
  <si>
    <t>Część 2 - Stacja Pogotowia w Będzinie</t>
  </si>
  <si>
    <t>Część 3 - Stacja Pogotowia w Czeladzi</t>
  </si>
  <si>
    <t>Część 5 - Stacja Pogotowia Ratunkowego w Dąbrowie Górniczej</t>
  </si>
  <si>
    <t>Część 6 - Stacja Pogotowia Ratunkowego w Jaworznie</t>
  </si>
  <si>
    <t>Część 7 - Stacja Pogotowia Ratunkowego w Zawierciu</t>
  </si>
  <si>
    <t>Część 8 - Podstacja Pogotowia Ratunkowego w Szczekocinach</t>
  </si>
  <si>
    <t xml:space="preserve">Odległość stacji benzynowej od Stacji Pogotowia w km </t>
  </si>
  <si>
    <t>Część 15 - Miejsce Stacjonowania ZRM w Sosnowcu Kazimierzu Górniczym</t>
  </si>
  <si>
    <t>Część 14 - Miejsca Stacjonowania ZRM w Sosnowcu Milowicach</t>
  </si>
  <si>
    <t>Część 13 - Miejsca Stacjonowania ZRM w Dąbrowie Górniczej Ząbkowicach</t>
  </si>
  <si>
    <t>Część 12 -Miejsca Stacjonowania ZRM w Sławkowie</t>
  </si>
  <si>
    <t>Część 11 - Miejsca Stacjonowania ZRM w Mierzęcicach</t>
  </si>
  <si>
    <t>Część 9 - Miejsca Stacjonowania ZRM w Pilicy</t>
  </si>
  <si>
    <t>Część 4 - Miejsca Stacjonowania ZRM w Siewierzu</t>
  </si>
  <si>
    <t>Niniejszy dokument powinien być podpisany podpisem elektronicznym zgodnie z SWZ</t>
  </si>
  <si>
    <t>Uwaga: *Cena netto/brutto paliwa w dniu 03.04.2026 r. na jednej wybranej przez Wykonawcę stacji paliw położoenj w najbliższej odległości od siedziby Stacji Pogotowia w Sosnowcu zlokalizowanej przy ulicy Kombajnistów 76</t>
  </si>
  <si>
    <t>Uwaga: *Cena netto/brutto paliwa w dniu 03.04.2026 r. na jednej wybranej przez Wykonawcę stacji paliw położoenj w najbliższej odległości od siedziby Stacji Pogotowia w Będzinie zlokalizowanej przy ul. Kościuszki 72</t>
  </si>
  <si>
    <t>Uwaga: *Cena netto/brutto paliwa w dniu 03.04.2026 r. na jednej wybranej przez Wykonawcę stacji paliw położoenj w najbliższej odległości od siedziby Stacji Pogotowia w Będzinie zlokalizowanej przy ul. Wojkowickiej 2</t>
  </si>
  <si>
    <t>Uwaga: *Cena netto/brutto paliwa w dniu 03.04.2026 r.  na jednej wybranej przez Wykonawcę stacji paliw położoenj w najbliższej odległości od siedziby Punktu Postoju Ambulansu w Siewierzu przy ul.Warszawskiej 8a</t>
  </si>
  <si>
    <t>Uwaga: *Cena netto/brutto paliwa w dniu 03.04.2026 r. na jednej wybranej przez Wykonawcę stacji paliw położoenj w najbliższej odległości od siedziby Stcji Pogotowia w Dąbrowie Górniczej przy ul. Łączącej 24</t>
  </si>
  <si>
    <t>Uwaga: *Cena netto/brutto paliwa w dniu 03.04.2026 r. na jednej wybranej przez Wykonawcę stacji paliw położoenj w najbliższej odległości od siedziby Stcji Pogotowia w Jaworznie przy ul. Chełmońskiego 28</t>
  </si>
  <si>
    <t>Uwaga: *Cena netto/brutto paliwa w dniu 03.04.2026 r.  na jednej wybranej przez Wykonawcę stacji paliw położoenj w najbliższej odległości od siedziby Stcji Pogotowia w Zawierciu przy ul. Obrońców Poczty Gdańskiej 93</t>
  </si>
  <si>
    <t>Uwaga: *Cena netto/brutto paliwa w dniu 03.04.2026 r. na jednej wybranej przez Wykonawcę stacji paliw położoenj w najbliższej odległości od siedziby Podstacji Pogotowia przy ul. Jana Pawła II 3</t>
  </si>
  <si>
    <t>Uwaga: *Cena netto/brutto paliwa w dniu 03.04.2026 r. Na jednej wybranej przez Wykonawcę stacji paliw położoenj w najbliższej odległości od siedziby Punktu Postoju Amulansu w Pilicy przy ul. Senatorskiej 3</t>
  </si>
  <si>
    <t>Uwaga: *Cena netto/brutto paliwa w dniu 03.04.2026 r. na jednej wybranej przez Wykonawcę stacji paliw położoenj w najbliższej odległości od siedziby Punktu Postoju Amulansu w Mierzęcicach przy ul. Kolejowej 4</t>
  </si>
  <si>
    <t>Uwaga: *Cena netto/brutto paliwa w dniu 03.04.2026 r. na jednej wybranej przez Wykonawcę stacji paliw położoenj w najbliższej odległości od siedziby Punktu Postoju Amulansu w Sławkowie przy ul. 23 Stycznia 25</t>
  </si>
  <si>
    <t>Uwaga: *Cena netto/brutto paliwa w dniu 03.04.2026 r. na jednej wybranej przez Wykonawcę stacji paliw położoenj w najbliższej odległości od siedziby Punktu Postoju Amulansu w Ząbkowicach przy Alei Zwycięstwa 29</t>
  </si>
  <si>
    <t>Uwaga: *Cena netto/brutto paliwa w dniu 03.04.2026 r. na jednej wybranej przez Wykonawcę stacji paliw położoenj w najbliższej odległości od siedziby Punktu Postoju Amulansu w Milowicach przy ul. Krzysztofa Kamila Baczyńskiego 14C</t>
  </si>
  <si>
    <t>Uwaga: *Cena netto/brutto paliwa w dniu 03.04.2026 r. na jednej wybranej przez Wykonawcę stacji paliw położoenj w najbliższej odległości od siedziby Miejsca Stacjonowania ZRM w Sosnowcu przy ul. Ogrodowej 1</t>
  </si>
  <si>
    <t>Przewidywana wielkość dostawy paliwa przy skorzystaniu z prawa opcji (litry)</t>
  </si>
  <si>
    <t>Wartość brutto kol. 4 x kol. 9 (PLN)</t>
  </si>
  <si>
    <t>Wartość brutto z prawem opcji pomniejszona o rabat (PLN)</t>
  </si>
  <si>
    <t>Łączna wartość brutto z prawem opcjipomniejszona o rabat</t>
  </si>
  <si>
    <t>(zgodnie z dokumentami rejestrowymi – odpis z KRS, Centralnej Ewidencji i Informacji o Działalności Gospodarczej, pełnomocnictwa)</t>
  </si>
  <si>
    <r>
      <t xml:space="preserve">podpis wykonawcy, </t>
    </r>
    <r>
      <rPr>
        <b/>
        <sz val="11"/>
        <color rgb="FFEE0000"/>
        <rFont val="Times New Roman"/>
        <family val="1"/>
        <charset val="238"/>
      </rPr>
      <t>osób upoważnionych do  podpisywania dokumentów przetargowych</t>
    </r>
    <r>
      <rPr>
        <b/>
        <i/>
        <sz val="11"/>
        <color rgb="FFEE0000"/>
        <rFont val="Times New Roman"/>
        <family val="1"/>
        <charset val="238"/>
      </rPr>
      <t xml:space="preserve"> </t>
    </r>
  </si>
  <si>
    <t>DZ.260.2.2026</t>
  </si>
  <si>
    <t>Część 10 - Miejsca Stacjonowania ZRM w Podlesicach</t>
  </si>
  <si>
    <t>Uwaga: *Cena netto/brutto paliwa w dniu 03.04.2026 r. na jednej wybranej przez Wykonawcę stacji paliw położoenj w najbliższej odległości od siedziby Punktu Postoju Amulansu w Podlesiach, Podlesice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</si>
</sst>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charset val="238"/>
      <scheme val="minor"/>
    </font>
    <font>
      <b/>
      <u/>
      <sz val="11"/>
      <color theme="1"/>
      <name val="Times New Roman"/>
      <family val="1"/>
      <charset val="238"/>
    </font>
    <font>
      <b/>
      <i/>
      <sz val="11"/>
      <color rgb="FFEE0000"/>
      <name val="Times New Roman"/>
      <family val="1"/>
      <charset val="238"/>
    </font>
    <font>
      <b/>
      <sz val="11"/>
      <color rgb="FFEE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0" fontId="0" fillId="3" borderId="2" xfId="0" applyFill="1" applyBorder="1"/>
    <xf numFmtId="0" fontId="0" fillId="4" borderId="1" xfId="0" applyFill="1" applyBorder="1" applyAlignment="1">
      <alignment wrapText="1"/>
    </xf>
    <xf numFmtId="0" fontId="0" fillId="4" borderId="5" xfId="0" applyFill="1" applyBorder="1"/>
    <xf numFmtId="0" fontId="0" fillId="4" borderId="1" xfId="0" applyFill="1" applyBorder="1" applyAlignment="1">
      <alignment horizontal="center" wrapText="1"/>
    </xf>
    <xf numFmtId="0" fontId="0" fillId="3" borderId="9" xfId="0" applyFill="1" applyBorder="1" applyAlignment="1">
      <alignment horizontal="center" wrapText="1"/>
    </xf>
    <xf numFmtId="0" fontId="0" fillId="3" borderId="10" xfId="0" applyFill="1" applyBorder="1"/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5" borderId="0" xfId="0" applyFill="1"/>
    <xf numFmtId="0" fontId="10" fillId="5" borderId="0" xfId="0" applyFont="1" applyFill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3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wrapText="1"/>
    </xf>
    <xf numFmtId="2" fontId="0" fillId="0" borderId="5" xfId="0" applyNumberForma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1" fillId="0" borderId="0" xfId="0" applyFont="1"/>
    <xf numFmtId="0" fontId="11" fillId="0" borderId="0" xfId="0" applyFont="1" applyAlignment="1">
      <alignment horizontal="right" vertical="center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6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63"/>
  <sheetViews>
    <sheetView tabSelected="1" zoomScale="75" zoomScaleNormal="75" workbookViewId="0">
      <selection activeCell="J2" sqref="J2"/>
    </sheetView>
  </sheetViews>
  <sheetFormatPr defaultRowHeight="14.4" x14ac:dyDescent="0.3"/>
  <cols>
    <col min="3" max="3" width="15.109375" customWidth="1"/>
    <col min="4" max="4" width="13.77734375" customWidth="1"/>
    <col min="7" max="7" width="17.33203125" customWidth="1"/>
    <col min="8" max="8" width="13.5546875" customWidth="1"/>
    <col min="9" max="9" width="14.21875" customWidth="1"/>
    <col min="10" max="10" width="21.33203125" customWidth="1"/>
  </cols>
  <sheetData>
    <row r="2" spans="2:14" ht="17.399999999999999" x14ac:dyDescent="0.3">
      <c r="B2" s="1" t="s">
        <v>0</v>
      </c>
      <c r="J2" s="39" t="s">
        <v>52</v>
      </c>
    </row>
    <row r="5" spans="2:14" x14ac:dyDescent="0.3">
      <c r="B5" s="17" t="s">
        <v>1</v>
      </c>
      <c r="C5" s="18"/>
      <c r="D5" s="18"/>
      <c r="E5" s="18"/>
    </row>
    <row r="7" spans="2:14" ht="158.4" x14ac:dyDescent="0.3">
      <c r="B7" s="5" t="s">
        <v>2</v>
      </c>
      <c r="C7" s="6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14</v>
      </c>
      <c r="K7" s="6" t="s">
        <v>46</v>
      </c>
      <c r="L7" s="6" t="s">
        <v>47</v>
      </c>
      <c r="M7" s="6" t="s">
        <v>9</v>
      </c>
      <c r="N7" s="6" t="s">
        <v>48</v>
      </c>
    </row>
    <row r="8" spans="2:14" x14ac:dyDescent="0.3">
      <c r="B8" s="4" t="s">
        <v>12</v>
      </c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</row>
    <row r="9" spans="2:14" ht="28.8" x14ac:dyDescent="0.3">
      <c r="B9" s="4">
        <v>1</v>
      </c>
      <c r="C9" s="7" t="s">
        <v>10</v>
      </c>
      <c r="D9" s="4"/>
      <c r="E9" s="4"/>
      <c r="F9" s="4"/>
      <c r="G9" s="22">
        <v>33000</v>
      </c>
      <c r="H9" s="16"/>
      <c r="I9" s="4"/>
      <c r="J9" s="4"/>
      <c r="K9" s="24">
        <f>G9*1.2</f>
        <v>39600</v>
      </c>
      <c r="L9" s="16"/>
      <c r="M9" s="4"/>
      <c r="N9" s="4"/>
    </row>
    <row r="10" spans="2:14" ht="43.8" thickBot="1" x14ac:dyDescent="0.35">
      <c r="B10" s="4">
        <v>2</v>
      </c>
      <c r="C10" s="7" t="s">
        <v>11</v>
      </c>
      <c r="D10" s="4"/>
      <c r="E10" s="4"/>
      <c r="F10" s="4"/>
      <c r="G10" s="23">
        <v>10000</v>
      </c>
      <c r="H10" s="4"/>
      <c r="I10" s="4"/>
      <c r="J10" s="8"/>
      <c r="K10" s="24">
        <f>G10*1.2</f>
        <v>12000</v>
      </c>
      <c r="L10" s="25"/>
      <c r="M10" s="4"/>
      <c r="N10" s="4"/>
    </row>
    <row r="11" spans="2:14" ht="102" thickTop="1" thickBot="1" x14ac:dyDescent="0.35">
      <c r="C11" s="35" t="s">
        <v>32</v>
      </c>
      <c r="D11" s="35"/>
      <c r="E11" s="35"/>
      <c r="F11" s="35"/>
      <c r="G11" s="35"/>
      <c r="H11" s="36"/>
      <c r="I11" s="9" t="s">
        <v>15</v>
      </c>
      <c r="J11" s="10"/>
      <c r="M11" s="26" t="s">
        <v>49</v>
      </c>
      <c r="N11" s="27"/>
    </row>
    <row r="12" spans="2:14" ht="80.400000000000006" customHeight="1" thickTop="1" x14ac:dyDescent="0.3">
      <c r="B12" s="3"/>
      <c r="C12" s="37" t="s">
        <v>16</v>
      </c>
      <c r="D12" s="37"/>
      <c r="E12" s="37"/>
      <c r="F12" s="37"/>
      <c r="G12" s="37"/>
      <c r="H12" s="38"/>
      <c r="I12" s="11" t="s">
        <v>13</v>
      </c>
      <c r="J12" s="12"/>
    </row>
    <row r="16" spans="2:14" x14ac:dyDescent="0.3">
      <c r="B16" s="2" t="s">
        <v>17</v>
      </c>
    </row>
    <row r="18" spans="2:14" ht="158.4" x14ac:dyDescent="0.3">
      <c r="B18" s="5" t="s">
        <v>2</v>
      </c>
      <c r="C18" s="6" t="s">
        <v>3</v>
      </c>
      <c r="D18" s="6" t="s">
        <v>4</v>
      </c>
      <c r="E18" s="6" t="s">
        <v>5</v>
      </c>
      <c r="F18" s="6" t="s">
        <v>6</v>
      </c>
      <c r="G18" s="6" t="s">
        <v>7</v>
      </c>
      <c r="H18" s="6" t="s">
        <v>8</v>
      </c>
      <c r="I18" s="6" t="s">
        <v>9</v>
      </c>
      <c r="J18" s="6" t="s">
        <v>14</v>
      </c>
      <c r="K18" s="6" t="s">
        <v>46</v>
      </c>
      <c r="L18" s="6" t="s">
        <v>47</v>
      </c>
      <c r="M18" s="6" t="s">
        <v>9</v>
      </c>
      <c r="N18" s="6" t="s">
        <v>48</v>
      </c>
    </row>
    <row r="19" spans="2:14" x14ac:dyDescent="0.3">
      <c r="B19" s="4" t="s">
        <v>12</v>
      </c>
      <c r="C19" s="4">
        <v>1</v>
      </c>
      <c r="D19" s="4">
        <v>2</v>
      </c>
      <c r="E19" s="4">
        <v>3</v>
      </c>
      <c r="F19" s="4">
        <v>4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  <c r="M19" s="4">
        <v>11</v>
      </c>
      <c r="N19" s="4">
        <v>12</v>
      </c>
    </row>
    <row r="20" spans="2:14" ht="29.4" thickBot="1" x14ac:dyDescent="0.35">
      <c r="B20" s="4">
        <v>1</v>
      </c>
      <c r="C20" s="7" t="s">
        <v>10</v>
      </c>
      <c r="D20" s="4"/>
      <c r="E20" s="4"/>
      <c r="F20" s="4"/>
      <c r="G20" s="23">
        <v>19000</v>
      </c>
      <c r="H20" s="4"/>
      <c r="I20" s="4"/>
      <c r="J20" s="4"/>
      <c r="K20" s="24">
        <f>G20*1.2</f>
        <v>22800</v>
      </c>
      <c r="L20" s="32"/>
      <c r="M20" s="4"/>
      <c r="N20" s="4"/>
    </row>
    <row r="21" spans="2:14" ht="102" thickTop="1" thickBot="1" x14ac:dyDescent="0.35">
      <c r="C21" s="35" t="s">
        <v>33</v>
      </c>
      <c r="D21" s="35"/>
      <c r="E21" s="35"/>
      <c r="F21" s="35"/>
      <c r="G21" s="35"/>
      <c r="H21" s="36"/>
      <c r="I21" s="9" t="s">
        <v>15</v>
      </c>
      <c r="J21" s="10"/>
      <c r="K21" s="28"/>
      <c r="L21" s="29"/>
      <c r="M21" s="31" t="s">
        <v>49</v>
      </c>
      <c r="N21" s="4"/>
    </row>
    <row r="22" spans="2:14" ht="72.599999999999994" thickTop="1" x14ac:dyDescent="0.3">
      <c r="B22" s="3"/>
      <c r="C22" s="37" t="s">
        <v>16</v>
      </c>
      <c r="D22" s="37"/>
      <c r="E22" s="37"/>
      <c r="F22" s="37"/>
      <c r="G22" s="37"/>
      <c r="H22" s="38"/>
      <c r="I22" s="13" t="s">
        <v>23</v>
      </c>
      <c r="J22" s="12"/>
      <c r="M22" s="30"/>
    </row>
    <row r="26" spans="2:14" x14ac:dyDescent="0.3">
      <c r="B26" s="2" t="s">
        <v>18</v>
      </c>
    </row>
    <row r="28" spans="2:14" ht="158.4" x14ac:dyDescent="0.3">
      <c r="B28" s="5" t="s">
        <v>2</v>
      </c>
      <c r="C28" s="6" t="s">
        <v>3</v>
      </c>
      <c r="D28" s="6" t="s">
        <v>4</v>
      </c>
      <c r="E28" s="6" t="s">
        <v>5</v>
      </c>
      <c r="F28" s="6" t="s">
        <v>6</v>
      </c>
      <c r="G28" s="6" t="s">
        <v>7</v>
      </c>
      <c r="H28" s="6" t="s">
        <v>8</v>
      </c>
      <c r="I28" s="6" t="s">
        <v>9</v>
      </c>
      <c r="J28" s="6" t="s">
        <v>14</v>
      </c>
      <c r="K28" s="6" t="s">
        <v>46</v>
      </c>
      <c r="L28" s="6" t="s">
        <v>47</v>
      </c>
      <c r="M28" s="6" t="s">
        <v>9</v>
      </c>
      <c r="N28" s="6" t="s">
        <v>48</v>
      </c>
    </row>
    <row r="29" spans="2:14" x14ac:dyDescent="0.3">
      <c r="B29" s="4" t="s">
        <v>12</v>
      </c>
      <c r="C29" s="4">
        <v>1</v>
      </c>
      <c r="D29" s="4">
        <v>2</v>
      </c>
      <c r="E29" s="4">
        <v>3</v>
      </c>
      <c r="F29" s="4">
        <v>4</v>
      </c>
      <c r="G29" s="4">
        <v>5</v>
      </c>
      <c r="H29" s="4">
        <v>6</v>
      </c>
      <c r="I29" s="4">
        <v>7</v>
      </c>
      <c r="J29" s="4">
        <v>8</v>
      </c>
      <c r="K29" s="4">
        <v>9</v>
      </c>
      <c r="L29" s="4">
        <v>10</v>
      </c>
      <c r="M29" s="4">
        <v>11</v>
      </c>
      <c r="N29" s="4">
        <v>12</v>
      </c>
    </row>
    <row r="30" spans="2:14" ht="29.4" thickBot="1" x14ac:dyDescent="0.35">
      <c r="B30" s="4">
        <v>1</v>
      </c>
      <c r="C30" s="7" t="s">
        <v>10</v>
      </c>
      <c r="D30" s="4"/>
      <c r="E30" s="4"/>
      <c r="F30" s="4"/>
      <c r="G30" s="23">
        <v>7000</v>
      </c>
      <c r="H30" s="4"/>
      <c r="I30" s="4"/>
      <c r="J30" s="4"/>
      <c r="K30" s="24">
        <f>G30*1.2</f>
        <v>8400</v>
      </c>
      <c r="L30" s="16"/>
      <c r="M30" s="4"/>
      <c r="N30" s="4"/>
    </row>
    <row r="31" spans="2:14" ht="58.8" thickTop="1" thickBot="1" x14ac:dyDescent="0.35">
      <c r="C31" s="35" t="s">
        <v>34</v>
      </c>
      <c r="D31" s="35"/>
      <c r="E31" s="35"/>
      <c r="F31" s="35"/>
      <c r="G31" s="35"/>
      <c r="H31" s="36"/>
      <c r="I31" s="9" t="s">
        <v>15</v>
      </c>
      <c r="J31" s="10"/>
      <c r="K31" s="24"/>
      <c r="L31" s="25"/>
      <c r="M31" s="4"/>
      <c r="N31" s="4"/>
    </row>
    <row r="32" spans="2:14" ht="101.4" thickTop="1" x14ac:dyDescent="0.3">
      <c r="B32" s="3"/>
      <c r="C32" s="37" t="s">
        <v>16</v>
      </c>
      <c r="D32" s="37"/>
      <c r="E32" s="37"/>
      <c r="F32" s="37"/>
      <c r="G32" s="37"/>
      <c r="H32" s="38"/>
      <c r="I32" s="13" t="s">
        <v>23</v>
      </c>
      <c r="J32" s="12"/>
      <c r="M32" s="26" t="s">
        <v>49</v>
      </c>
      <c r="N32" s="27"/>
    </row>
    <row r="36" spans="2:14" x14ac:dyDescent="0.3">
      <c r="B36" s="2" t="s">
        <v>30</v>
      </c>
    </row>
    <row r="38" spans="2:14" ht="158.4" x14ac:dyDescent="0.3">
      <c r="B38" s="5" t="s">
        <v>2</v>
      </c>
      <c r="C38" s="6" t="s">
        <v>3</v>
      </c>
      <c r="D38" s="6" t="s">
        <v>4</v>
      </c>
      <c r="E38" s="6" t="s">
        <v>5</v>
      </c>
      <c r="F38" s="6" t="s">
        <v>6</v>
      </c>
      <c r="G38" s="6" t="s">
        <v>7</v>
      </c>
      <c r="H38" s="6" t="s">
        <v>8</v>
      </c>
      <c r="I38" s="6" t="s">
        <v>9</v>
      </c>
      <c r="J38" s="6" t="s">
        <v>14</v>
      </c>
      <c r="K38" s="6" t="s">
        <v>46</v>
      </c>
      <c r="L38" s="6" t="s">
        <v>47</v>
      </c>
      <c r="M38" s="6" t="s">
        <v>9</v>
      </c>
      <c r="N38" s="6" t="s">
        <v>48</v>
      </c>
    </row>
    <row r="39" spans="2:14" x14ac:dyDescent="0.3">
      <c r="B39" s="4" t="s">
        <v>12</v>
      </c>
      <c r="C39" s="4">
        <v>1</v>
      </c>
      <c r="D39" s="4">
        <v>2</v>
      </c>
      <c r="E39" s="4">
        <v>3</v>
      </c>
      <c r="F39" s="4">
        <v>4</v>
      </c>
      <c r="G39" s="4">
        <v>5</v>
      </c>
      <c r="H39" s="4">
        <v>6</v>
      </c>
      <c r="I39" s="4">
        <v>7</v>
      </c>
      <c r="J39" s="4">
        <v>8</v>
      </c>
      <c r="K39" s="4">
        <v>9</v>
      </c>
      <c r="L39" s="4">
        <v>10</v>
      </c>
      <c r="M39" s="4">
        <v>11</v>
      </c>
      <c r="N39" s="4">
        <v>12</v>
      </c>
    </row>
    <row r="40" spans="2:14" ht="29.4" thickBot="1" x14ac:dyDescent="0.35">
      <c r="B40" s="4">
        <v>1</v>
      </c>
      <c r="C40" s="7" t="s">
        <v>10</v>
      </c>
      <c r="D40" s="4"/>
      <c r="E40" s="4"/>
      <c r="F40" s="4"/>
      <c r="G40" s="23">
        <v>9000</v>
      </c>
      <c r="H40" s="4"/>
      <c r="I40" s="4"/>
      <c r="J40" s="4"/>
      <c r="K40" s="24">
        <f>G40*1.2</f>
        <v>10800</v>
      </c>
      <c r="L40" s="16"/>
      <c r="M40" s="4"/>
      <c r="N40" s="4"/>
    </row>
    <row r="41" spans="2:14" ht="58.8" thickTop="1" thickBot="1" x14ac:dyDescent="0.35">
      <c r="C41" s="35" t="s">
        <v>35</v>
      </c>
      <c r="D41" s="35"/>
      <c r="E41" s="35"/>
      <c r="F41" s="35"/>
      <c r="G41" s="35"/>
      <c r="H41" s="36"/>
      <c r="I41" s="9" t="s">
        <v>15</v>
      </c>
      <c r="J41" s="10"/>
      <c r="K41" s="24"/>
      <c r="L41" s="25"/>
      <c r="M41" s="4"/>
      <c r="N41" s="4"/>
    </row>
    <row r="42" spans="2:14" ht="101.4" thickTop="1" x14ac:dyDescent="0.3">
      <c r="B42" s="3"/>
      <c r="C42" s="37" t="s">
        <v>16</v>
      </c>
      <c r="D42" s="37"/>
      <c r="E42" s="37"/>
      <c r="F42" s="37"/>
      <c r="G42" s="37"/>
      <c r="H42" s="38"/>
      <c r="I42" s="13" t="s">
        <v>23</v>
      </c>
      <c r="J42" s="12"/>
      <c r="M42" s="26" t="s">
        <v>49</v>
      </c>
      <c r="N42" s="27"/>
    </row>
    <row r="46" spans="2:14" x14ac:dyDescent="0.3">
      <c r="B46" s="2" t="s">
        <v>19</v>
      </c>
    </row>
    <row r="48" spans="2:14" ht="158.4" x14ac:dyDescent="0.3">
      <c r="B48" s="5" t="s">
        <v>2</v>
      </c>
      <c r="C48" s="6" t="s">
        <v>3</v>
      </c>
      <c r="D48" s="6" t="s">
        <v>4</v>
      </c>
      <c r="E48" s="6" t="s">
        <v>5</v>
      </c>
      <c r="F48" s="6" t="s">
        <v>6</v>
      </c>
      <c r="G48" s="6" t="s">
        <v>7</v>
      </c>
      <c r="H48" s="6" t="s">
        <v>8</v>
      </c>
      <c r="I48" s="6" t="s">
        <v>9</v>
      </c>
      <c r="J48" s="6" t="s">
        <v>14</v>
      </c>
      <c r="K48" s="6" t="s">
        <v>46</v>
      </c>
      <c r="L48" s="6" t="s">
        <v>47</v>
      </c>
      <c r="M48" s="6" t="s">
        <v>9</v>
      </c>
      <c r="N48" s="6" t="s">
        <v>48</v>
      </c>
    </row>
    <row r="49" spans="2:14" x14ac:dyDescent="0.3">
      <c r="B49" s="4" t="s">
        <v>12</v>
      </c>
      <c r="C49" s="4">
        <v>1</v>
      </c>
      <c r="D49" s="4">
        <v>2</v>
      </c>
      <c r="E49" s="4">
        <v>3</v>
      </c>
      <c r="F49" s="4">
        <v>4</v>
      </c>
      <c r="G49" s="4">
        <v>5</v>
      </c>
      <c r="H49" s="4">
        <v>6</v>
      </c>
      <c r="I49" s="4">
        <v>7</v>
      </c>
      <c r="J49" s="4">
        <v>8</v>
      </c>
      <c r="K49" s="4">
        <v>9</v>
      </c>
      <c r="L49" s="4">
        <v>10</v>
      </c>
      <c r="M49" s="4">
        <v>11</v>
      </c>
      <c r="N49" s="4">
        <v>12</v>
      </c>
    </row>
    <row r="50" spans="2:14" ht="29.4" thickBot="1" x14ac:dyDescent="0.35">
      <c r="B50" s="4">
        <v>1</v>
      </c>
      <c r="C50" s="7" t="s">
        <v>10</v>
      </c>
      <c r="D50" s="4"/>
      <c r="E50" s="4"/>
      <c r="F50" s="4"/>
      <c r="G50" s="23">
        <v>25000</v>
      </c>
      <c r="H50" s="4"/>
      <c r="I50" s="4"/>
      <c r="J50" s="4"/>
      <c r="K50" s="24">
        <f>G50*1.2</f>
        <v>30000</v>
      </c>
      <c r="L50" s="16"/>
      <c r="M50" s="4"/>
      <c r="N50" s="4"/>
    </row>
    <row r="51" spans="2:14" ht="58.8" thickTop="1" thickBot="1" x14ac:dyDescent="0.35">
      <c r="C51" s="35" t="s">
        <v>36</v>
      </c>
      <c r="D51" s="35"/>
      <c r="E51" s="35"/>
      <c r="F51" s="35"/>
      <c r="G51" s="35"/>
      <c r="H51" s="36"/>
      <c r="I51" s="9" t="s">
        <v>15</v>
      </c>
      <c r="J51" s="10"/>
      <c r="K51" s="24"/>
      <c r="L51" s="25"/>
      <c r="M51" s="4"/>
      <c r="N51" s="4"/>
    </row>
    <row r="52" spans="2:14" ht="101.4" thickTop="1" x14ac:dyDescent="0.3">
      <c r="B52" s="3"/>
      <c r="C52" s="37" t="s">
        <v>16</v>
      </c>
      <c r="D52" s="37"/>
      <c r="E52" s="37"/>
      <c r="F52" s="37"/>
      <c r="G52" s="37"/>
      <c r="H52" s="38"/>
      <c r="I52" s="13" t="s">
        <v>23</v>
      </c>
      <c r="J52" s="12"/>
      <c r="M52" s="26" t="s">
        <v>49</v>
      </c>
      <c r="N52" s="27"/>
    </row>
    <row r="56" spans="2:14" x14ac:dyDescent="0.3">
      <c r="B56" s="2" t="s">
        <v>20</v>
      </c>
    </row>
    <row r="58" spans="2:14" ht="158.4" x14ac:dyDescent="0.3">
      <c r="B58" s="5" t="s">
        <v>2</v>
      </c>
      <c r="C58" s="6" t="s">
        <v>3</v>
      </c>
      <c r="D58" s="6" t="s">
        <v>4</v>
      </c>
      <c r="E58" s="6" t="s">
        <v>5</v>
      </c>
      <c r="F58" s="6" t="s">
        <v>6</v>
      </c>
      <c r="G58" s="6" t="s">
        <v>7</v>
      </c>
      <c r="H58" s="6" t="s">
        <v>8</v>
      </c>
      <c r="I58" s="6" t="s">
        <v>9</v>
      </c>
      <c r="J58" s="6" t="s">
        <v>14</v>
      </c>
      <c r="K58" s="6" t="s">
        <v>46</v>
      </c>
      <c r="L58" s="6" t="s">
        <v>47</v>
      </c>
      <c r="M58" s="6" t="s">
        <v>9</v>
      </c>
      <c r="N58" s="6" t="s">
        <v>48</v>
      </c>
    </row>
    <row r="59" spans="2:14" x14ac:dyDescent="0.3">
      <c r="B59" s="4" t="s">
        <v>12</v>
      </c>
      <c r="C59" s="4">
        <v>1</v>
      </c>
      <c r="D59" s="4">
        <v>2</v>
      </c>
      <c r="E59" s="4">
        <v>3</v>
      </c>
      <c r="F59" s="4">
        <v>4</v>
      </c>
      <c r="G59" s="4">
        <v>5</v>
      </c>
      <c r="H59" s="4">
        <v>6</v>
      </c>
      <c r="I59" s="4">
        <v>7</v>
      </c>
      <c r="J59" s="4">
        <v>8</v>
      </c>
      <c r="K59" s="4">
        <v>9</v>
      </c>
      <c r="L59" s="4">
        <v>10</v>
      </c>
      <c r="M59" s="4">
        <v>11</v>
      </c>
      <c r="N59" s="4">
        <v>12</v>
      </c>
    </row>
    <row r="60" spans="2:14" ht="29.4" thickBot="1" x14ac:dyDescent="0.35">
      <c r="B60" s="4">
        <v>1</v>
      </c>
      <c r="C60" s="7" t="s">
        <v>10</v>
      </c>
      <c r="D60" s="4"/>
      <c r="E60" s="4"/>
      <c r="F60" s="4"/>
      <c r="G60" s="23">
        <v>17000</v>
      </c>
      <c r="H60" s="4"/>
      <c r="I60" s="4"/>
      <c r="J60" s="4"/>
      <c r="K60" s="24">
        <f>G60*1.2</f>
        <v>20400</v>
      </c>
      <c r="L60" s="32"/>
      <c r="M60" s="4"/>
      <c r="N60" s="4"/>
    </row>
    <row r="61" spans="2:14" ht="102" thickTop="1" thickBot="1" x14ac:dyDescent="0.35">
      <c r="C61" s="35" t="s">
        <v>37</v>
      </c>
      <c r="D61" s="35"/>
      <c r="E61" s="35"/>
      <c r="F61" s="35"/>
      <c r="G61" s="35"/>
      <c r="H61" s="36"/>
      <c r="I61" s="9" t="s">
        <v>15</v>
      </c>
      <c r="J61" s="10"/>
      <c r="K61" s="28"/>
      <c r="L61" s="29"/>
      <c r="M61" s="31" t="s">
        <v>49</v>
      </c>
      <c r="N61" s="4"/>
    </row>
    <row r="62" spans="2:14" ht="72.599999999999994" thickTop="1" x14ac:dyDescent="0.3">
      <c r="B62" s="3"/>
      <c r="C62" s="37" t="s">
        <v>16</v>
      </c>
      <c r="D62" s="37"/>
      <c r="E62" s="37"/>
      <c r="F62" s="37"/>
      <c r="G62" s="37"/>
      <c r="H62" s="38"/>
      <c r="I62" s="13" t="s">
        <v>23</v>
      </c>
      <c r="J62" s="12"/>
    </row>
    <row r="64" spans="2:14" ht="2.4" customHeight="1" x14ac:dyDescent="0.3"/>
    <row r="65" spans="2:14" hidden="1" x14ac:dyDescent="0.3"/>
    <row r="66" spans="2:14" x14ac:dyDescent="0.3">
      <c r="B66" s="2" t="s">
        <v>21</v>
      </c>
    </row>
    <row r="68" spans="2:14" ht="158.4" x14ac:dyDescent="0.3">
      <c r="B68" s="5" t="s">
        <v>2</v>
      </c>
      <c r="C68" s="6" t="s">
        <v>3</v>
      </c>
      <c r="D68" s="6" t="s">
        <v>4</v>
      </c>
      <c r="E68" s="6" t="s">
        <v>5</v>
      </c>
      <c r="F68" s="6" t="s">
        <v>6</v>
      </c>
      <c r="G68" s="6" t="s">
        <v>7</v>
      </c>
      <c r="H68" s="6" t="s">
        <v>8</v>
      </c>
      <c r="I68" s="6" t="s">
        <v>9</v>
      </c>
      <c r="J68" s="6" t="s">
        <v>14</v>
      </c>
      <c r="K68" s="6" t="s">
        <v>46</v>
      </c>
      <c r="L68" s="6" t="s">
        <v>47</v>
      </c>
      <c r="M68" s="6" t="s">
        <v>9</v>
      </c>
      <c r="N68" s="6" t="s">
        <v>48</v>
      </c>
    </row>
    <row r="69" spans="2:14" x14ac:dyDescent="0.3">
      <c r="B69" s="4" t="s">
        <v>12</v>
      </c>
      <c r="C69" s="4">
        <v>1</v>
      </c>
      <c r="D69" s="4">
        <v>2</v>
      </c>
      <c r="E69" s="4">
        <v>3</v>
      </c>
      <c r="F69" s="4">
        <v>4</v>
      </c>
      <c r="G69" s="4">
        <v>5</v>
      </c>
      <c r="H69" s="4">
        <v>6</v>
      </c>
      <c r="I69" s="4">
        <v>7</v>
      </c>
      <c r="J69" s="4">
        <v>8</v>
      </c>
      <c r="K69" s="4">
        <v>9</v>
      </c>
      <c r="L69" s="4">
        <v>10</v>
      </c>
      <c r="M69" s="4">
        <v>11</v>
      </c>
      <c r="N69" s="4">
        <v>12</v>
      </c>
    </row>
    <row r="70" spans="2:14" ht="28.8" x14ac:dyDescent="0.3">
      <c r="B70" s="4">
        <v>1</v>
      </c>
      <c r="C70" s="7" t="s">
        <v>10</v>
      </c>
      <c r="D70" s="4"/>
      <c r="E70" s="4"/>
      <c r="F70" s="4"/>
      <c r="G70" s="23">
        <v>24000</v>
      </c>
      <c r="H70" s="4"/>
      <c r="I70" s="4"/>
      <c r="J70" s="4"/>
      <c r="K70" s="24">
        <f>G70*1.2</f>
        <v>28800</v>
      </c>
      <c r="L70" s="16"/>
      <c r="M70" s="4"/>
      <c r="N70" s="4"/>
    </row>
    <row r="71" spans="2:14" ht="40.799999999999997" customHeight="1" x14ac:dyDescent="0.3">
      <c r="B71" s="4">
        <v>2</v>
      </c>
      <c r="C71" s="7" t="s">
        <v>11</v>
      </c>
      <c r="D71" s="4"/>
      <c r="E71" s="4"/>
      <c r="F71" s="4"/>
      <c r="G71" s="23">
        <v>1000</v>
      </c>
      <c r="H71" s="4"/>
      <c r="I71" s="4"/>
      <c r="J71" s="4"/>
      <c r="K71" s="24">
        <f>G71*1.2</f>
        <v>1200</v>
      </c>
      <c r="L71" s="25"/>
      <c r="M71" s="4"/>
      <c r="N71" s="4"/>
    </row>
    <row r="72" spans="2:14" ht="101.4" thickBot="1" x14ac:dyDescent="0.35">
      <c r="C72" s="37" t="s">
        <v>38</v>
      </c>
      <c r="D72" s="37"/>
      <c r="E72" s="37"/>
      <c r="F72" s="37"/>
      <c r="G72" s="37"/>
      <c r="H72" s="38"/>
      <c r="I72" s="14" t="s">
        <v>15</v>
      </c>
      <c r="J72" s="15"/>
      <c r="M72" s="26" t="s">
        <v>49</v>
      </c>
      <c r="N72" s="27"/>
    </row>
    <row r="73" spans="2:14" ht="72.599999999999994" thickTop="1" x14ac:dyDescent="0.3">
      <c r="B73" s="3"/>
      <c r="C73" s="37" t="s">
        <v>16</v>
      </c>
      <c r="D73" s="37"/>
      <c r="E73" s="37"/>
      <c r="F73" s="37"/>
      <c r="G73" s="37"/>
      <c r="H73" s="38"/>
      <c r="I73" s="13" t="s">
        <v>23</v>
      </c>
      <c r="J73" s="12"/>
    </row>
    <row r="77" spans="2:14" x14ac:dyDescent="0.3">
      <c r="B77" s="2" t="s">
        <v>22</v>
      </c>
    </row>
    <row r="79" spans="2:14" ht="158.4" x14ac:dyDescent="0.3">
      <c r="B79" s="5" t="s">
        <v>2</v>
      </c>
      <c r="C79" s="6" t="s">
        <v>3</v>
      </c>
      <c r="D79" s="6" t="s">
        <v>4</v>
      </c>
      <c r="E79" s="6" t="s">
        <v>5</v>
      </c>
      <c r="F79" s="6" t="s">
        <v>6</v>
      </c>
      <c r="G79" s="6" t="s">
        <v>7</v>
      </c>
      <c r="H79" s="6" t="s">
        <v>8</v>
      </c>
      <c r="I79" s="6" t="s">
        <v>9</v>
      </c>
      <c r="J79" s="6" t="s">
        <v>14</v>
      </c>
      <c r="K79" s="6" t="s">
        <v>46</v>
      </c>
      <c r="L79" s="6" t="s">
        <v>47</v>
      </c>
      <c r="M79" s="6" t="s">
        <v>9</v>
      </c>
      <c r="N79" s="6" t="s">
        <v>48</v>
      </c>
    </row>
    <row r="80" spans="2:14" x14ac:dyDescent="0.3">
      <c r="B80" s="4" t="s">
        <v>12</v>
      </c>
      <c r="C80" s="4">
        <v>1</v>
      </c>
      <c r="D80" s="4">
        <v>2</v>
      </c>
      <c r="E80" s="4">
        <v>3</v>
      </c>
      <c r="F80" s="4">
        <v>4</v>
      </c>
      <c r="G80" s="4">
        <v>5</v>
      </c>
      <c r="H80" s="4">
        <v>6</v>
      </c>
      <c r="I80" s="4">
        <v>7</v>
      </c>
      <c r="J80" s="4">
        <v>8</v>
      </c>
      <c r="K80" s="4">
        <v>9</v>
      </c>
      <c r="L80" s="4">
        <v>10</v>
      </c>
      <c r="M80" s="4">
        <v>11</v>
      </c>
      <c r="N80" s="4">
        <v>12</v>
      </c>
    </row>
    <row r="81" spans="2:14" ht="29.4" thickBot="1" x14ac:dyDescent="0.35">
      <c r="B81" s="4">
        <v>1</v>
      </c>
      <c r="C81" s="7" t="s">
        <v>10</v>
      </c>
      <c r="D81" s="4"/>
      <c r="E81" s="4"/>
      <c r="F81" s="4"/>
      <c r="G81" s="23">
        <v>9000</v>
      </c>
      <c r="H81" s="4"/>
      <c r="I81" s="4"/>
      <c r="J81" s="4"/>
      <c r="K81" s="24">
        <f>G81*1.2</f>
        <v>10800</v>
      </c>
      <c r="L81" s="32"/>
      <c r="M81" s="4"/>
      <c r="N81" s="4"/>
    </row>
    <row r="82" spans="2:14" ht="102" thickTop="1" thickBot="1" x14ac:dyDescent="0.35">
      <c r="C82" s="35" t="s">
        <v>39</v>
      </c>
      <c r="D82" s="35"/>
      <c r="E82" s="35"/>
      <c r="F82" s="35"/>
      <c r="G82" s="35"/>
      <c r="H82" s="36"/>
      <c r="I82" s="9" t="s">
        <v>15</v>
      </c>
      <c r="J82" s="10"/>
      <c r="K82" s="28"/>
      <c r="L82" s="29"/>
      <c r="M82" s="31" t="s">
        <v>49</v>
      </c>
      <c r="N82" s="4"/>
    </row>
    <row r="83" spans="2:14" ht="72.599999999999994" thickTop="1" x14ac:dyDescent="0.3">
      <c r="B83" s="3"/>
      <c r="C83" s="37" t="s">
        <v>16</v>
      </c>
      <c r="D83" s="37"/>
      <c r="E83" s="37"/>
      <c r="F83" s="37"/>
      <c r="G83" s="37"/>
      <c r="H83" s="38"/>
      <c r="I83" s="13" t="s">
        <v>23</v>
      </c>
      <c r="J83" s="12"/>
    </row>
    <row r="85" spans="2:14" hidden="1" x14ac:dyDescent="0.3"/>
    <row r="86" spans="2:14" ht="1.8" customHeight="1" x14ac:dyDescent="0.3"/>
    <row r="87" spans="2:14" x14ac:dyDescent="0.3">
      <c r="B87" s="2" t="s">
        <v>29</v>
      </c>
    </row>
    <row r="89" spans="2:14" ht="158.4" x14ac:dyDescent="0.3">
      <c r="B89" s="5" t="s">
        <v>2</v>
      </c>
      <c r="C89" s="6" t="s">
        <v>3</v>
      </c>
      <c r="D89" s="6" t="s">
        <v>4</v>
      </c>
      <c r="E89" s="6" t="s">
        <v>5</v>
      </c>
      <c r="F89" s="6" t="s">
        <v>6</v>
      </c>
      <c r="G89" s="6" t="s">
        <v>7</v>
      </c>
      <c r="H89" s="6" t="s">
        <v>8</v>
      </c>
      <c r="I89" s="6" t="s">
        <v>9</v>
      </c>
      <c r="J89" s="6" t="s">
        <v>14</v>
      </c>
      <c r="K89" s="6" t="s">
        <v>46</v>
      </c>
      <c r="L89" s="6" t="s">
        <v>47</v>
      </c>
      <c r="M89" s="6" t="s">
        <v>9</v>
      </c>
      <c r="N89" s="6" t="s">
        <v>48</v>
      </c>
    </row>
    <row r="90" spans="2:14" x14ac:dyDescent="0.3">
      <c r="B90" s="4" t="s">
        <v>12</v>
      </c>
      <c r="C90" s="4">
        <v>1</v>
      </c>
      <c r="D90" s="4">
        <v>2</v>
      </c>
      <c r="E90" s="4">
        <v>3</v>
      </c>
      <c r="F90" s="4">
        <v>4</v>
      </c>
      <c r="G90" s="4">
        <v>5</v>
      </c>
      <c r="H90" s="4">
        <v>6</v>
      </c>
      <c r="I90" s="4">
        <v>7</v>
      </c>
      <c r="J90" s="4">
        <v>8</v>
      </c>
      <c r="K90" s="4">
        <v>9</v>
      </c>
      <c r="L90" s="4">
        <v>10</v>
      </c>
      <c r="M90" s="4">
        <v>11</v>
      </c>
      <c r="N90" s="4">
        <v>12</v>
      </c>
    </row>
    <row r="91" spans="2:14" ht="29.4" thickBot="1" x14ac:dyDescent="0.35">
      <c r="B91" s="4">
        <v>1</v>
      </c>
      <c r="C91" s="7" t="s">
        <v>10</v>
      </c>
      <c r="D91" s="4"/>
      <c r="E91" s="4"/>
      <c r="F91" s="4"/>
      <c r="G91" s="23">
        <v>9000</v>
      </c>
      <c r="H91" s="4"/>
      <c r="I91" s="4"/>
      <c r="J91" s="4"/>
      <c r="K91" s="24">
        <f>G91*1.2</f>
        <v>10800</v>
      </c>
      <c r="L91" s="32"/>
      <c r="M91" s="4"/>
      <c r="N91" s="4"/>
    </row>
    <row r="92" spans="2:14" ht="102" thickTop="1" thickBot="1" x14ac:dyDescent="0.35">
      <c r="C92" s="35" t="s">
        <v>40</v>
      </c>
      <c r="D92" s="35"/>
      <c r="E92" s="35"/>
      <c r="F92" s="35"/>
      <c r="G92" s="35"/>
      <c r="H92" s="36"/>
      <c r="I92" s="9" t="s">
        <v>15</v>
      </c>
      <c r="J92" s="10"/>
      <c r="K92" s="28"/>
      <c r="L92" s="29"/>
      <c r="M92" s="31" t="s">
        <v>49</v>
      </c>
      <c r="N92" s="4"/>
    </row>
    <row r="93" spans="2:14" ht="72.599999999999994" thickTop="1" x14ac:dyDescent="0.3">
      <c r="B93" s="3"/>
      <c r="C93" s="37" t="s">
        <v>16</v>
      </c>
      <c r="D93" s="37"/>
      <c r="E93" s="37"/>
      <c r="F93" s="37"/>
      <c r="G93" s="37"/>
      <c r="H93" s="38"/>
      <c r="I93" s="13" t="s">
        <v>23</v>
      </c>
      <c r="J93" s="12"/>
    </row>
    <row r="97" spans="2:14" x14ac:dyDescent="0.3">
      <c r="B97" s="2" t="s">
        <v>53</v>
      </c>
    </row>
    <row r="99" spans="2:14" ht="158.4" x14ac:dyDescent="0.3">
      <c r="B99" s="5" t="s">
        <v>2</v>
      </c>
      <c r="C99" s="6" t="s">
        <v>3</v>
      </c>
      <c r="D99" s="6" t="s">
        <v>4</v>
      </c>
      <c r="E99" s="6" t="s">
        <v>5</v>
      </c>
      <c r="F99" s="6" t="s">
        <v>6</v>
      </c>
      <c r="G99" s="6" t="s">
        <v>7</v>
      </c>
      <c r="H99" s="6" t="s">
        <v>8</v>
      </c>
      <c r="I99" s="6" t="s">
        <v>9</v>
      </c>
      <c r="J99" s="6" t="s">
        <v>14</v>
      </c>
      <c r="K99" s="6" t="s">
        <v>46</v>
      </c>
      <c r="L99" s="6" t="s">
        <v>47</v>
      </c>
      <c r="M99" s="6" t="s">
        <v>9</v>
      </c>
      <c r="N99" s="6" t="s">
        <v>48</v>
      </c>
    </row>
    <row r="100" spans="2:14" x14ac:dyDescent="0.3">
      <c r="B100" s="4" t="s">
        <v>12</v>
      </c>
      <c r="C100" s="4">
        <v>1</v>
      </c>
      <c r="D100" s="4">
        <v>2</v>
      </c>
      <c r="E100" s="4">
        <v>3</v>
      </c>
      <c r="F100" s="4">
        <v>4</v>
      </c>
      <c r="G100" s="4">
        <v>5</v>
      </c>
      <c r="H100" s="4">
        <v>6</v>
      </c>
      <c r="I100" s="4">
        <v>7</v>
      </c>
      <c r="J100" s="4">
        <v>8</v>
      </c>
      <c r="K100" s="4">
        <v>9</v>
      </c>
      <c r="L100" s="4">
        <v>10</v>
      </c>
      <c r="M100" s="4">
        <v>11</v>
      </c>
      <c r="N100" s="4">
        <v>12</v>
      </c>
    </row>
    <row r="101" spans="2:14" ht="29.4" thickBot="1" x14ac:dyDescent="0.35">
      <c r="B101" s="4">
        <v>1</v>
      </c>
      <c r="C101" s="7" t="s">
        <v>10</v>
      </c>
      <c r="D101" s="4"/>
      <c r="E101" s="4"/>
      <c r="F101" s="4"/>
      <c r="G101" s="23">
        <v>8000</v>
      </c>
      <c r="H101" s="4"/>
      <c r="I101" s="4"/>
      <c r="J101" s="4"/>
      <c r="K101" s="24">
        <f>G101*1.2</f>
        <v>9600</v>
      </c>
      <c r="L101" s="32"/>
      <c r="M101" s="4"/>
      <c r="N101" s="4"/>
    </row>
    <row r="102" spans="2:14" ht="102" thickTop="1" thickBot="1" x14ac:dyDescent="0.35">
      <c r="C102" s="35" t="s">
        <v>54</v>
      </c>
      <c r="D102" s="35"/>
      <c r="E102" s="35"/>
      <c r="F102" s="35"/>
      <c r="G102" s="35"/>
      <c r="H102" s="36"/>
      <c r="I102" s="9" t="s">
        <v>15</v>
      </c>
      <c r="J102" s="10"/>
      <c r="K102" s="28"/>
      <c r="L102" s="29"/>
      <c r="M102" s="31" t="s">
        <v>49</v>
      </c>
      <c r="N102" s="4"/>
    </row>
    <row r="103" spans="2:14" ht="72.599999999999994" thickTop="1" x14ac:dyDescent="0.3">
      <c r="B103" s="3"/>
      <c r="C103" s="37" t="s">
        <v>16</v>
      </c>
      <c r="D103" s="37"/>
      <c r="E103" s="37"/>
      <c r="F103" s="37"/>
      <c r="G103" s="37"/>
      <c r="H103" s="38"/>
      <c r="I103" s="13" t="s">
        <v>23</v>
      </c>
      <c r="J103" s="12"/>
    </row>
    <row r="107" spans="2:14" x14ac:dyDescent="0.3">
      <c r="B107" s="2" t="s">
        <v>28</v>
      </c>
    </row>
    <row r="109" spans="2:14" ht="158.4" x14ac:dyDescent="0.3">
      <c r="B109" s="5" t="s">
        <v>2</v>
      </c>
      <c r="C109" s="6" t="s">
        <v>3</v>
      </c>
      <c r="D109" s="6" t="s">
        <v>4</v>
      </c>
      <c r="E109" s="6" t="s">
        <v>5</v>
      </c>
      <c r="F109" s="6" t="s">
        <v>6</v>
      </c>
      <c r="G109" s="6" t="s">
        <v>7</v>
      </c>
      <c r="H109" s="6" t="s">
        <v>8</v>
      </c>
      <c r="I109" s="6" t="s">
        <v>9</v>
      </c>
      <c r="J109" s="6" t="s">
        <v>14</v>
      </c>
      <c r="K109" s="6" t="s">
        <v>46</v>
      </c>
      <c r="L109" s="6" t="s">
        <v>47</v>
      </c>
      <c r="M109" s="6" t="s">
        <v>9</v>
      </c>
      <c r="N109" s="6" t="s">
        <v>48</v>
      </c>
    </row>
    <row r="110" spans="2:14" x14ac:dyDescent="0.3">
      <c r="B110" s="4" t="s">
        <v>12</v>
      </c>
      <c r="C110" s="4">
        <v>1</v>
      </c>
      <c r="D110" s="4">
        <v>2</v>
      </c>
      <c r="E110" s="4">
        <v>3</v>
      </c>
      <c r="F110" s="4">
        <v>4</v>
      </c>
      <c r="G110" s="4">
        <v>5</v>
      </c>
      <c r="H110" s="4">
        <v>6</v>
      </c>
      <c r="I110" s="4">
        <v>7</v>
      </c>
      <c r="J110" s="4">
        <v>8</v>
      </c>
      <c r="K110" s="4">
        <v>9</v>
      </c>
      <c r="L110" s="4">
        <v>10</v>
      </c>
      <c r="M110" s="4">
        <v>11</v>
      </c>
      <c r="N110" s="4">
        <v>12</v>
      </c>
    </row>
    <row r="111" spans="2:14" ht="29.4" thickBot="1" x14ac:dyDescent="0.35">
      <c r="B111" s="4">
        <v>1</v>
      </c>
      <c r="C111" s="7" t="s">
        <v>10</v>
      </c>
      <c r="D111" s="4"/>
      <c r="E111" s="4"/>
      <c r="F111" s="4"/>
      <c r="G111" s="23">
        <v>9000</v>
      </c>
      <c r="H111" s="4"/>
      <c r="I111" s="4"/>
      <c r="J111" s="4"/>
      <c r="K111" s="24">
        <f>G111*1.2</f>
        <v>10800</v>
      </c>
      <c r="L111" s="32"/>
      <c r="M111" s="4"/>
      <c r="N111" s="4"/>
    </row>
    <row r="112" spans="2:14" ht="102" thickTop="1" thickBot="1" x14ac:dyDescent="0.35">
      <c r="C112" s="35" t="s">
        <v>41</v>
      </c>
      <c r="D112" s="35"/>
      <c r="E112" s="35"/>
      <c r="F112" s="35"/>
      <c r="G112" s="35"/>
      <c r="H112" s="36"/>
      <c r="I112" s="9" t="s">
        <v>15</v>
      </c>
      <c r="J112" s="10"/>
      <c r="K112" s="28"/>
      <c r="L112" s="29"/>
      <c r="M112" s="31" t="s">
        <v>49</v>
      </c>
      <c r="N112" s="4"/>
    </row>
    <row r="113" spans="2:14" ht="72.599999999999994" thickTop="1" x14ac:dyDescent="0.3">
      <c r="B113" s="3"/>
      <c r="C113" s="37" t="s">
        <v>16</v>
      </c>
      <c r="D113" s="37"/>
      <c r="E113" s="37"/>
      <c r="F113" s="37"/>
      <c r="G113" s="37"/>
      <c r="H113" s="38"/>
      <c r="I113" s="13" t="s">
        <v>23</v>
      </c>
      <c r="J113" s="12"/>
    </row>
    <row r="117" spans="2:14" x14ac:dyDescent="0.3">
      <c r="B117" s="2" t="s">
        <v>27</v>
      </c>
    </row>
    <row r="119" spans="2:14" ht="158.4" x14ac:dyDescent="0.3">
      <c r="B119" s="5" t="s">
        <v>2</v>
      </c>
      <c r="C119" s="6" t="s">
        <v>3</v>
      </c>
      <c r="D119" s="6" t="s">
        <v>4</v>
      </c>
      <c r="E119" s="6" t="s">
        <v>5</v>
      </c>
      <c r="F119" s="6" t="s">
        <v>6</v>
      </c>
      <c r="G119" s="6" t="s">
        <v>7</v>
      </c>
      <c r="H119" s="6" t="s">
        <v>8</v>
      </c>
      <c r="I119" s="6" t="s">
        <v>9</v>
      </c>
      <c r="J119" s="6" t="s">
        <v>14</v>
      </c>
      <c r="K119" s="6" t="s">
        <v>46</v>
      </c>
      <c r="L119" s="6" t="s">
        <v>47</v>
      </c>
      <c r="M119" s="6" t="s">
        <v>9</v>
      </c>
      <c r="N119" s="6" t="s">
        <v>48</v>
      </c>
    </row>
    <row r="120" spans="2:14" x14ac:dyDescent="0.3">
      <c r="B120" s="4" t="s">
        <v>12</v>
      </c>
      <c r="C120" s="4">
        <v>1</v>
      </c>
      <c r="D120" s="4">
        <v>2</v>
      </c>
      <c r="E120" s="4">
        <v>3</v>
      </c>
      <c r="F120" s="4">
        <v>4</v>
      </c>
      <c r="G120" s="4">
        <v>5</v>
      </c>
      <c r="H120" s="4">
        <v>6</v>
      </c>
      <c r="I120" s="4">
        <v>7</v>
      </c>
      <c r="J120" s="4">
        <v>8</v>
      </c>
      <c r="K120" s="4">
        <v>9</v>
      </c>
      <c r="L120" s="4">
        <v>10</v>
      </c>
      <c r="M120" s="4">
        <v>11</v>
      </c>
      <c r="N120" s="4">
        <v>12</v>
      </c>
    </row>
    <row r="121" spans="2:14" ht="29.4" thickBot="1" x14ac:dyDescent="0.35">
      <c r="B121" s="4">
        <v>1</v>
      </c>
      <c r="C121" s="7" t="s">
        <v>10</v>
      </c>
      <c r="D121" s="4"/>
      <c r="E121" s="4"/>
      <c r="F121" s="4"/>
      <c r="G121" s="23">
        <v>8000</v>
      </c>
      <c r="H121" s="4"/>
      <c r="I121" s="4"/>
      <c r="J121" s="4"/>
      <c r="K121" s="24">
        <f>G121*1.2</f>
        <v>9600</v>
      </c>
      <c r="L121" s="32"/>
      <c r="M121" s="4"/>
      <c r="N121" s="4"/>
    </row>
    <row r="122" spans="2:14" ht="102" thickTop="1" thickBot="1" x14ac:dyDescent="0.35">
      <c r="C122" s="35" t="s">
        <v>42</v>
      </c>
      <c r="D122" s="35"/>
      <c r="E122" s="35"/>
      <c r="F122" s="35"/>
      <c r="G122" s="35"/>
      <c r="H122" s="36"/>
      <c r="I122" s="9" t="s">
        <v>15</v>
      </c>
      <c r="J122" s="10"/>
      <c r="K122" s="28"/>
      <c r="L122" s="29"/>
      <c r="M122" s="31" t="s">
        <v>49</v>
      </c>
      <c r="N122" s="4"/>
    </row>
    <row r="123" spans="2:14" ht="72.599999999999994" thickTop="1" x14ac:dyDescent="0.3">
      <c r="B123" s="3"/>
      <c r="C123" s="37" t="s">
        <v>16</v>
      </c>
      <c r="D123" s="37"/>
      <c r="E123" s="37"/>
      <c r="F123" s="37"/>
      <c r="G123" s="37"/>
      <c r="H123" s="38"/>
      <c r="I123" s="13" t="s">
        <v>23</v>
      </c>
      <c r="J123" s="12"/>
    </row>
    <row r="127" spans="2:14" x14ac:dyDescent="0.3">
      <c r="B127" s="2" t="s">
        <v>26</v>
      </c>
    </row>
    <row r="129" spans="2:14" ht="158.4" x14ac:dyDescent="0.3">
      <c r="B129" s="5" t="s">
        <v>2</v>
      </c>
      <c r="C129" s="6" t="s">
        <v>3</v>
      </c>
      <c r="D129" s="6" t="s">
        <v>4</v>
      </c>
      <c r="E129" s="6" t="s">
        <v>5</v>
      </c>
      <c r="F129" s="6" t="s">
        <v>6</v>
      </c>
      <c r="G129" s="6" t="s">
        <v>7</v>
      </c>
      <c r="H129" s="6" t="s">
        <v>8</v>
      </c>
      <c r="I129" s="6" t="s">
        <v>9</v>
      </c>
      <c r="J129" s="6" t="s">
        <v>14</v>
      </c>
      <c r="K129" s="6" t="s">
        <v>46</v>
      </c>
      <c r="L129" s="6" t="s">
        <v>47</v>
      </c>
      <c r="M129" s="6" t="s">
        <v>9</v>
      </c>
      <c r="N129" s="6" t="s">
        <v>48</v>
      </c>
    </row>
    <row r="130" spans="2:14" x14ac:dyDescent="0.3">
      <c r="B130" s="4" t="s">
        <v>12</v>
      </c>
      <c r="C130" s="4">
        <v>1</v>
      </c>
      <c r="D130" s="4">
        <v>2</v>
      </c>
      <c r="E130" s="4">
        <v>3</v>
      </c>
      <c r="F130" s="4">
        <v>4</v>
      </c>
      <c r="G130" s="4">
        <v>5</v>
      </c>
      <c r="H130" s="4">
        <v>6</v>
      </c>
      <c r="I130" s="4">
        <v>7</v>
      </c>
      <c r="J130" s="4">
        <v>8</v>
      </c>
      <c r="K130" s="4">
        <v>9</v>
      </c>
      <c r="L130" s="4">
        <v>10</v>
      </c>
      <c r="M130" s="4">
        <v>11</v>
      </c>
      <c r="N130" s="4">
        <v>12</v>
      </c>
    </row>
    <row r="131" spans="2:14" ht="29.4" thickBot="1" x14ac:dyDescent="0.35">
      <c r="B131" s="4">
        <v>1</v>
      </c>
      <c r="C131" s="7" t="s">
        <v>10</v>
      </c>
      <c r="D131" s="4"/>
      <c r="E131" s="4"/>
      <c r="F131" s="4"/>
      <c r="G131" s="23">
        <v>10000</v>
      </c>
      <c r="H131" s="4"/>
      <c r="I131" s="4"/>
      <c r="J131" s="4"/>
      <c r="K131" s="24">
        <f>G131*1.2</f>
        <v>12000</v>
      </c>
      <c r="L131" s="32"/>
      <c r="M131" s="4"/>
      <c r="N131" s="4"/>
    </row>
    <row r="132" spans="2:14" ht="102" thickTop="1" thickBot="1" x14ac:dyDescent="0.35">
      <c r="C132" s="35" t="s">
        <v>43</v>
      </c>
      <c r="D132" s="35"/>
      <c r="E132" s="35"/>
      <c r="F132" s="35"/>
      <c r="G132" s="35"/>
      <c r="H132" s="36"/>
      <c r="I132" s="9" t="s">
        <v>15</v>
      </c>
      <c r="J132" s="10"/>
      <c r="K132" s="28"/>
      <c r="L132" s="29"/>
      <c r="M132" s="31" t="s">
        <v>49</v>
      </c>
      <c r="N132" s="4"/>
    </row>
    <row r="133" spans="2:14" ht="72.599999999999994" thickTop="1" x14ac:dyDescent="0.3">
      <c r="B133" s="3"/>
      <c r="C133" s="37" t="s">
        <v>16</v>
      </c>
      <c r="D133" s="37"/>
      <c r="E133" s="37"/>
      <c r="F133" s="37"/>
      <c r="G133" s="37"/>
      <c r="H133" s="38"/>
      <c r="I133" s="13" t="s">
        <v>23</v>
      </c>
      <c r="J133" s="12"/>
    </row>
    <row r="137" spans="2:14" x14ac:dyDescent="0.3">
      <c r="B137" s="2" t="s">
        <v>25</v>
      </c>
    </row>
    <row r="139" spans="2:14" ht="158.4" x14ac:dyDescent="0.3">
      <c r="B139" s="5" t="s">
        <v>2</v>
      </c>
      <c r="C139" s="6" t="s">
        <v>3</v>
      </c>
      <c r="D139" s="6" t="s">
        <v>4</v>
      </c>
      <c r="E139" s="6" t="s">
        <v>5</v>
      </c>
      <c r="F139" s="6" t="s">
        <v>6</v>
      </c>
      <c r="G139" s="6" t="s">
        <v>7</v>
      </c>
      <c r="H139" s="6" t="s">
        <v>8</v>
      </c>
      <c r="I139" s="6" t="s">
        <v>9</v>
      </c>
      <c r="J139" s="6" t="s">
        <v>14</v>
      </c>
      <c r="K139" s="6" t="s">
        <v>46</v>
      </c>
      <c r="L139" s="6" t="s">
        <v>47</v>
      </c>
      <c r="M139" s="6" t="s">
        <v>9</v>
      </c>
      <c r="N139" s="6" t="s">
        <v>48</v>
      </c>
    </row>
    <row r="140" spans="2:14" x14ac:dyDescent="0.3">
      <c r="B140" s="4" t="s">
        <v>12</v>
      </c>
      <c r="C140" s="4">
        <v>1</v>
      </c>
      <c r="D140" s="4">
        <v>2</v>
      </c>
      <c r="E140" s="4">
        <v>3</v>
      </c>
      <c r="F140" s="4">
        <v>4</v>
      </c>
      <c r="G140" s="4">
        <v>5</v>
      </c>
      <c r="H140" s="4">
        <v>6</v>
      </c>
      <c r="I140" s="4">
        <v>7</v>
      </c>
      <c r="J140" s="4">
        <v>8</v>
      </c>
      <c r="K140" s="4">
        <v>9</v>
      </c>
      <c r="L140" s="4">
        <v>10</v>
      </c>
      <c r="M140" s="4">
        <v>11</v>
      </c>
      <c r="N140" s="4">
        <v>12</v>
      </c>
    </row>
    <row r="141" spans="2:14" ht="29.4" thickBot="1" x14ac:dyDescent="0.35">
      <c r="B141" s="4">
        <v>1</v>
      </c>
      <c r="C141" s="7" t="s">
        <v>10</v>
      </c>
      <c r="D141" s="4"/>
      <c r="E141" s="4"/>
      <c r="F141" s="4"/>
      <c r="G141" s="23">
        <v>8000</v>
      </c>
      <c r="H141" s="4"/>
      <c r="I141" s="4"/>
      <c r="J141" s="4"/>
      <c r="K141" s="24">
        <f>G141*1.2</f>
        <v>9600</v>
      </c>
      <c r="L141" s="32"/>
      <c r="M141" s="4"/>
      <c r="N141" s="4"/>
    </row>
    <row r="142" spans="2:14" ht="102" thickTop="1" thickBot="1" x14ac:dyDescent="0.35">
      <c r="C142" s="35" t="s">
        <v>44</v>
      </c>
      <c r="D142" s="35"/>
      <c r="E142" s="35"/>
      <c r="F142" s="35"/>
      <c r="G142" s="35"/>
      <c r="H142" s="36"/>
      <c r="I142" s="9" t="s">
        <v>15</v>
      </c>
      <c r="J142" s="10"/>
      <c r="K142" s="28"/>
      <c r="L142" s="29"/>
      <c r="M142" s="31" t="s">
        <v>49</v>
      </c>
      <c r="N142" s="4"/>
    </row>
    <row r="143" spans="2:14" ht="72.599999999999994" thickTop="1" x14ac:dyDescent="0.3">
      <c r="B143" s="3"/>
      <c r="C143" s="37" t="s">
        <v>16</v>
      </c>
      <c r="D143" s="37"/>
      <c r="E143" s="37"/>
      <c r="F143" s="37"/>
      <c r="G143" s="37"/>
      <c r="H143" s="38"/>
      <c r="I143" s="13" t="s">
        <v>23</v>
      </c>
      <c r="J143" s="12"/>
    </row>
    <row r="147" spans="2:14" x14ac:dyDescent="0.3">
      <c r="B147" s="19" t="s">
        <v>24</v>
      </c>
    </row>
    <row r="149" spans="2:14" ht="158.4" x14ac:dyDescent="0.3">
      <c r="B149" s="5" t="s">
        <v>2</v>
      </c>
      <c r="C149" s="6" t="s">
        <v>3</v>
      </c>
      <c r="D149" s="6" t="s">
        <v>4</v>
      </c>
      <c r="E149" s="6" t="s">
        <v>5</v>
      </c>
      <c r="F149" s="6" t="s">
        <v>6</v>
      </c>
      <c r="G149" s="6" t="s">
        <v>7</v>
      </c>
      <c r="H149" s="6" t="s">
        <v>8</v>
      </c>
      <c r="I149" s="6" t="s">
        <v>9</v>
      </c>
      <c r="J149" s="6" t="s">
        <v>14</v>
      </c>
      <c r="K149" s="6" t="s">
        <v>46</v>
      </c>
      <c r="L149" s="6" t="s">
        <v>47</v>
      </c>
      <c r="M149" s="6" t="s">
        <v>9</v>
      </c>
      <c r="N149" s="6" t="s">
        <v>48</v>
      </c>
    </row>
    <row r="150" spans="2:14" x14ac:dyDescent="0.3">
      <c r="B150" s="4" t="s">
        <v>12</v>
      </c>
      <c r="C150" s="4">
        <v>1</v>
      </c>
      <c r="D150" s="4">
        <v>2</v>
      </c>
      <c r="E150" s="4">
        <v>3</v>
      </c>
      <c r="F150" s="4">
        <v>4</v>
      </c>
      <c r="G150" s="4">
        <v>5</v>
      </c>
      <c r="H150" s="4">
        <v>6</v>
      </c>
      <c r="I150" s="4">
        <v>7</v>
      </c>
      <c r="J150" s="4">
        <v>8</v>
      </c>
      <c r="K150" s="4">
        <v>9</v>
      </c>
      <c r="L150" s="4">
        <v>10</v>
      </c>
      <c r="M150" s="4">
        <v>11</v>
      </c>
      <c r="N150" s="4">
        <v>12</v>
      </c>
    </row>
    <row r="151" spans="2:14" ht="29.4" thickBot="1" x14ac:dyDescent="0.35">
      <c r="B151" s="4">
        <v>1</v>
      </c>
      <c r="C151" s="7" t="s">
        <v>10</v>
      </c>
      <c r="D151" s="4"/>
      <c r="E151" s="4"/>
      <c r="F151" s="4"/>
      <c r="G151" s="23">
        <v>9000</v>
      </c>
      <c r="H151" s="4"/>
      <c r="I151" s="4"/>
      <c r="J151" s="4"/>
      <c r="K151" s="24">
        <f>G151*1.2</f>
        <v>10800</v>
      </c>
      <c r="L151" s="32"/>
      <c r="M151" s="4"/>
      <c r="N151" s="4"/>
    </row>
    <row r="152" spans="2:14" ht="58.8" customHeight="1" thickTop="1" thickBot="1" x14ac:dyDescent="0.35">
      <c r="C152" s="35" t="s">
        <v>45</v>
      </c>
      <c r="D152" s="35"/>
      <c r="E152" s="35"/>
      <c r="F152" s="35"/>
      <c r="G152" s="35"/>
      <c r="H152" s="36"/>
      <c r="I152" s="9" t="s">
        <v>15</v>
      </c>
      <c r="J152" s="10"/>
      <c r="K152" s="28"/>
      <c r="L152" s="29"/>
      <c r="M152" s="31" t="s">
        <v>49</v>
      </c>
      <c r="N152" s="4"/>
    </row>
    <row r="153" spans="2:14" ht="72.599999999999994" customHeight="1" thickTop="1" x14ac:dyDescent="0.3">
      <c r="B153" s="3"/>
      <c r="C153" s="37" t="s">
        <v>16</v>
      </c>
      <c r="D153" s="37"/>
      <c r="E153" s="37"/>
      <c r="F153" s="37"/>
      <c r="G153" s="37"/>
      <c r="H153" s="38"/>
      <c r="I153" s="13" t="s">
        <v>23</v>
      </c>
      <c r="J153" s="12"/>
    </row>
    <row r="159" spans="2:14" x14ac:dyDescent="0.3">
      <c r="C159" s="20"/>
      <c r="D159" s="20"/>
      <c r="E159" s="20"/>
      <c r="F159" s="21" t="s">
        <v>31</v>
      </c>
      <c r="G159" s="20"/>
      <c r="H159" s="20"/>
      <c r="I159" s="20"/>
    </row>
    <row r="161" spans="2:10" x14ac:dyDescent="0.3">
      <c r="B161" s="33"/>
      <c r="C161" s="33"/>
      <c r="D161" s="33"/>
      <c r="E161" s="33"/>
      <c r="F161" s="33"/>
      <c r="G161" s="33"/>
      <c r="H161" s="33"/>
      <c r="I161" s="33"/>
      <c r="J161" s="34" t="s">
        <v>51</v>
      </c>
    </row>
    <row r="162" spans="2:10" x14ac:dyDescent="0.3">
      <c r="B162" s="33"/>
      <c r="C162" s="33"/>
      <c r="D162" s="33"/>
      <c r="E162" s="33"/>
      <c r="F162" s="33"/>
      <c r="G162" s="33"/>
      <c r="H162" s="33"/>
      <c r="I162" s="33"/>
      <c r="J162" s="34" t="s">
        <v>50</v>
      </c>
    </row>
    <row r="163" spans="2:10" x14ac:dyDescent="0.3">
      <c r="B163" s="33"/>
      <c r="C163" s="33"/>
      <c r="D163" s="33"/>
      <c r="E163" s="33"/>
      <c r="F163" s="33"/>
      <c r="G163" s="33"/>
      <c r="H163" s="33"/>
      <c r="I163" s="33"/>
      <c r="J163" s="33"/>
    </row>
  </sheetData>
  <mergeCells count="30">
    <mergeCell ref="C102:H102"/>
    <mergeCell ref="C103:H103"/>
    <mergeCell ref="C143:H143"/>
    <mergeCell ref="C113:H113"/>
    <mergeCell ref="C122:H122"/>
    <mergeCell ref="C123:H123"/>
    <mergeCell ref="C132:H132"/>
    <mergeCell ref="C133:H133"/>
    <mergeCell ref="C142:H142"/>
    <mergeCell ref="C73:H73"/>
    <mergeCell ref="C82:H82"/>
    <mergeCell ref="C83:H83"/>
    <mergeCell ref="C92:H92"/>
    <mergeCell ref="C93:H93"/>
    <mergeCell ref="C152:H152"/>
    <mergeCell ref="C153:H153"/>
    <mergeCell ref="C51:H51"/>
    <mergeCell ref="C11:H11"/>
    <mergeCell ref="C12:H12"/>
    <mergeCell ref="C21:H21"/>
    <mergeCell ref="C22:H22"/>
    <mergeCell ref="C31:H31"/>
    <mergeCell ref="C32:H32"/>
    <mergeCell ref="C41:H41"/>
    <mergeCell ref="C42:H42"/>
    <mergeCell ref="C112:H112"/>
    <mergeCell ref="C52:H52"/>
    <mergeCell ref="C61:H61"/>
    <mergeCell ref="C62:H62"/>
    <mergeCell ref="C72:H72"/>
  </mergeCells>
  <pageMargins left="0.7" right="0.7" top="0.75" bottom="0.75" header="0.3" footer="0.3"/>
  <pageSetup paperSize="9" scale="7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Bromblik</dc:creator>
  <cp:lastModifiedBy>Pracownik</cp:lastModifiedBy>
  <cp:lastPrinted>2026-03-26T06:52:41Z</cp:lastPrinted>
  <dcterms:created xsi:type="dcterms:W3CDTF">2015-06-05T18:19:34Z</dcterms:created>
  <dcterms:modified xsi:type="dcterms:W3CDTF">2026-04-07T06:24:18Z</dcterms:modified>
</cp:coreProperties>
</file>